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ХХ ру\"/>
    </mc:Choice>
  </mc:AlternateContent>
  <bookViews>
    <workbookView xWindow="360" yWindow="15" windowWidth="20955" windowHeight="97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5" i="1" l="1"/>
  <c r="H5" i="1" s="1"/>
  <c r="H6" i="1" s="1"/>
  <c r="J5" i="1"/>
  <c r="L5" i="1" s="1"/>
  <c r="L6" i="1" s="1"/>
  <c r="K5" i="1"/>
  <c r="K6" i="1" s="1"/>
  <c r="G5" i="1"/>
  <c r="G6" i="1" s="1"/>
</calcChain>
</file>

<file path=xl/sharedStrings.xml><?xml version="1.0" encoding="utf-8"?>
<sst xmlns="http://schemas.openxmlformats.org/spreadsheetml/2006/main" count="20" uniqueCount="20">
  <si>
    <t>СО 6.992/0</t>
  </si>
  <si>
    <t xml:space="preserve">Сравнительная матрица стоимости работ/услуг, планируемых для закупки </t>
  </si>
  <si>
    <t>№ п/п</t>
  </si>
  <si>
    <t>Наименование работ/услуг</t>
  </si>
  <si>
    <t>Ед. изм.</t>
  </si>
  <si>
    <t>Кол-во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</si>
  <si>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</si>
  <si>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</si>
  <si>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>Стоимость (НМЦ) работ/услуг согласно ТЗ, руб. без НДС</t>
  </si>
  <si>
    <t>Стоимость (НМЦ) работ/услуг согласно ТЗ, руб. с НДС</t>
  </si>
  <si>
    <t>Примечания</t>
  </si>
  <si>
    <t xml:space="preserve">Цена за ед., руб. без НДС               </t>
  </si>
  <si>
    <t xml:space="preserve">Цена за ед., руб. с НДС               </t>
  </si>
  <si>
    <t>Стоимость работ/услуг, руб. без НДС</t>
  </si>
  <si>
    <t>Стоимость работ/услуг, руб. с НДС</t>
  </si>
  <si>
    <t>Доступ к базе данных резюме с предложениями о трудоустройстве через HeadHunter. Можно просматривать контактную информацию соискателей через API HH и публиковать вакансии. Региональный критерий — «Сибирский федеральный округ», специализация — «Все специализации». Количество просмотров — 3500 штук. Срок предоставления — 365 дней. В этот период можно публиковать до 335 вакансий по тарифу «Стандарт».</t>
  </si>
  <si>
    <t>шт.</t>
  </si>
  <si>
    <t>Итого:</t>
  </si>
  <si>
    <t>Согласовано посредством СЭДО</t>
  </si>
  <si>
    <t>Источник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</si>
</sst>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6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0"/>
      <color theme="1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/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tabSelected="1" zoomScale="90" workbookViewId="0">
      <selection activeCell="K11" sqref="K11"/>
    </sheetView>
  </sheetViews>
  <sheetFormatPr defaultRowHeight="15" x14ac:dyDescent="0.25"/>
  <cols>
    <col min="1" max="1" width="5.7109375" customWidth="1"/>
    <col min="2" max="2" width="57" customWidth="1"/>
    <col min="3" max="4" width="8" customWidth="1"/>
    <col min="5" max="12" width="11.28515625" customWidth="1"/>
    <col min="13" max="13" width="21.28515625" customWidth="1"/>
  </cols>
  <sheetData>
    <row r="1" spans="1:13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5.75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46.5" customHeight="1" x14ac:dyDescent="0.2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19</v>
      </c>
      <c r="J3" s="12"/>
      <c r="K3" s="12"/>
      <c r="L3" s="12"/>
      <c r="M3" s="13" t="s">
        <v>10</v>
      </c>
    </row>
    <row r="4" spans="1:13" ht="51" x14ac:dyDescent="0.25">
      <c r="A4" s="12"/>
      <c r="B4" s="12"/>
      <c r="C4" s="12"/>
      <c r="D4" s="12"/>
      <c r="E4" s="12"/>
      <c r="F4" s="12"/>
      <c r="G4" s="12"/>
      <c r="H4" s="12"/>
      <c r="I4" s="3" t="s">
        <v>11</v>
      </c>
      <c r="J4" s="3" t="s">
        <v>12</v>
      </c>
      <c r="K4" s="4" t="s">
        <v>13</v>
      </c>
      <c r="L4" s="3" t="s">
        <v>14</v>
      </c>
      <c r="M4" s="13"/>
    </row>
    <row r="5" spans="1:13" ht="89.25" x14ac:dyDescent="0.25">
      <c r="A5" s="3">
        <v>1</v>
      </c>
      <c r="B5" s="5" t="s">
        <v>15</v>
      </c>
      <c r="C5" s="3" t="s">
        <v>16</v>
      </c>
      <c r="D5" s="6">
        <v>1</v>
      </c>
      <c r="E5" s="7">
        <v>418206.56</v>
      </c>
      <c r="F5" s="14">
        <f>E5*1.22</f>
        <v>510212.00319999998</v>
      </c>
      <c r="G5" s="15">
        <f>D5*E5</f>
        <v>418206.56</v>
      </c>
      <c r="H5" s="14">
        <f>D5*F5</f>
        <v>510212.00319999998</v>
      </c>
      <c r="I5" s="16">
        <v>418206.56</v>
      </c>
      <c r="J5" s="17">
        <f>I5*1.22</f>
        <v>510212.00319999998</v>
      </c>
      <c r="K5" s="20">
        <f>D5*I5</f>
        <v>418206.56</v>
      </c>
      <c r="L5" s="18">
        <f>D5*J5</f>
        <v>510212.00319999998</v>
      </c>
      <c r="M5" s="19"/>
    </row>
    <row r="6" spans="1:13" x14ac:dyDescent="0.25">
      <c r="A6" s="3"/>
      <c r="B6" s="9" t="s">
        <v>17</v>
      </c>
      <c r="C6" s="3"/>
      <c r="D6" s="8"/>
      <c r="E6" s="8"/>
      <c r="F6" s="8"/>
      <c r="G6" s="8">
        <f>SUM(G5:G5)</f>
        <v>418206.56</v>
      </c>
      <c r="H6" s="8">
        <f>SUM(H5:H5)</f>
        <v>510212.00319999998</v>
      </c>
      <c r="I6" s="8"/>
      <c r="J6" s="8"/>
      <c r="K6" s="8">
        <f>SUM(K5:K5)</f>
        <v>418206.56</v>
      </c>
      <c r="L6" s="8">
        <f>SUM(L5:L5)</f>
        <v>510212.00319999998</v>
      </c>
      <c r="M6" s="10"/>
    </row>
    <row r="8" spans="1:13" x14ac:dyDescent="0.25">
      <c r="A8" s="1" t="s">
        <v>18</v>
      </c>
    </row>
  </sheetData>
  <mergeCells count="11">
    <mergeCell ref="A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</mergeCells>
  <pageMargins left="0.70078740157480324" right="0.70078740157480324" top="0.75196850393700776" bottom="0.75196850393700776" header="0.3" footer="0.3"/>
  <pageSetup paperSize="9" scale="56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5</cp:revision>
  <dcterms:created xsi:type="dcterms:W3CDTF">2015-06-05T18:19:34Z</dcterms:created>
  <dcterms:modified xsi:type="dcterms:W3CDTF">2026-04-06T02:41:37Z</dcterms:modified>
</cp:coreProperties>
</file>